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25899\"/>
    </mc:Choice>
  </mc:AlternateContent>
  <xr:revisionPtr revIDLastSave="0" documentId="13_ncr:1_{83DCE093-6306-453F-BB7E-69D163D2C18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4" i="1" l="1"/>
  <c r="I12" i="1" l="1"/>
  <c r="I13" i="1" s="1"/>
  <c r="I11" i="1" l="1"/>
  <c r="I15" i="1" s="1"/>
</calcChain>
</file>

<file path=xl/sharedStrings.xml><?xml version="1.0" encoding="utf-8"?>
<sst xmlns="http://schemas.openxmlformats.org/spreadsheetml/2006/main" count="25" uniqueCount="25">
  <si>
    <t>Найменування</t>
  </si>
  <si>
    <t>од.вим.</t>
  </si>
  <si>
    <t>№ з/п</t>
  </si>
  <si>
    <t>за одиницю, грн.</t>
  </si>
  <si>
    <t>всього, грн.</t>
  </si>
  <si>
    <t>кількість</t>
  </si>
  <si>
    <t>1.</t>
  </si>
  <si>
    <t>вартість</t>
  </si>
  <si>
    <t>що враховується в розрахунку вартості інших платних послуг</t>
  </si>
  <si>
    <t>Собівартість  1 машино/години</t>
  </si>
  <si>
    <t>маш/год</t>
  </si>
  <si>
    <t>люд/год</t>
  </si>
  <si>
    <t>Прямі витрати на оплату праці</t>
  </si>
  <si>
    <t>Нарахування ЄСВ 22%</t>
  </si>
  <si>
    <t>Заробітна плата електрогазозварника</t>
  </si>
  <si>
    <t>2.</t>
  </si>
  <si>
    <t>Витрати на генератор TMG Power GG7500E</t>
  </si>
  <si>
    <t>Розрахунок
вартості 1 години роботи електрозварювального інвертора Дніпро-М,</t>
  </si>
  <si>
    <t>1.1.</t>
  </si>
  <si>
    <t>1.2.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</si>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</sst>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4" fontId="4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view="pageLayout" topLeftCell="A7" zoomScaleNormal="100" workbookViewId="0">
      <selection activeCell="B19" sqref="B19:I19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9" s="19" customFormat="1" ht="36" customHeight="1" x14ac:dyDescent="0.25">
      <c r="A1" s="45"/>
      <c r="B1" s="45"/>
      <c r="C1" s="45"/>
      <c r="D1" s="45"/>
      <c r="E1" s="20"/>
      <c r="F1" s="46" t="s">
        <v>20</v>
      </c>
      <c r="G1" s="46"/>
      <c r="H1" s="46"/>
      <c r="I1" s="46"/>
    </row>
    <row r="2" spans="1:9" s="19" customFormat="1" x14ac:dyDescent="0.25">
      <c r="A2" s="45"/>
      <c r="B2" s="45"/>
      <c r="C2" s="45"/>
      <c r="D2" s="45"/>
      <c r="E2" s="20"/>
      <c r="F2" s="46" t="s">
        <v>21</v>
      </c>
      <c r="G2" s="46"/>
      <c r="H2" s="46"/>
      <c r="I2" s="46"/>
    </row>
    <row r="3" spans="1:9" s="19" customFormat="1" x14ac:dyDescent="0.25">
      <c r="A3" s="45"/>
      <c r="B3" s="45"/>
      <c r="C3" s="45"/>
      <c r="D3" s="45"/>
      <c r="E3" s="20"/>
      <c r="F3" s="46" t="s">
        <v>22</v>
      </c>
      <c r="G3" s="46"/>
      <c r="H3" s="46"/>
      <c r="I3" s="46"/>
    </row>
    <row r="4" spans="1:9" s="19" customFormat="1" x14ac:dyDescent="0.25">
      <c r="A4" s="45"/>
      <c r="B4" s="45"/>
      <c r="C4" s="45"/>
      <c r="D4" s="45"/>
      <c r="E4" s="20"/>
      <c r="F4" s="45"/>
      <c r="G4" s="45"/>
      <c r="H4" s="45"/>
      <c r="I4" s="45"/>
    </row>
    <row r="5" spans="1:9" s="19" customFormat="1" ht="52.5" customHeight="1" x14ac:dyDescent="0.25">
      <c r="A5" s="4"/>
    </row>
    <row r="6" spans="1:9" s="19" customFormat="1" ht="39" customHeight="1" x14ac:dyDescent="0.25">
      <c r="A6" s="34" t="s">
        <v>17</v>
      </c>
      <c r="B6" s="34"/>
      <c r="C6" s="34"/>
      <c r="D6" s="34"/>
      <c r="E6" s="34"/>
      <c r="F6" s="34"/>
      <c r="G6" s="34"/>
      <c r="H6" s="34"/>
      <c r="I6" s="34"/>
    </row>
    <row r="7" spans="1:9" s="19" customFormat="1" ht="19.5" customHeight="1" x14ac:dyDescent="0.25">
      <c r="A7" s="34" t="s">
        <v>8</v>
      </c>
      <c r="B7" s="34"/>
      <c r="C7" s="34"/>
      <c r="D7" s="34"/>
      <c r="E7" s="34"/>
      <c r="F7" s="34"/>
      <c r="G7" s="34"/>
      <c r="H7" s="34"/>
      <c r="I7" s="34"/>
    </row>
    <row r="8" spans="1:9" s="19" customForma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s="1" customFormat="1" ht="23.25" customHeight="1" x14ac:dyDescent="0.25">
      <c r="A9" s="35" t="s">
        <v>2</v>
      </c>
      <c r="B9" s="37" t="s">
        <v>0</v>
      </c>
      <c r="C9" s="38"/>
      <c r="D9" s="38"/>
      <c r="E9" s="39"/>
      <c r="F9" s="35" t="s">
        <v>1</v>
      </c>
      <c r="G9" s="35" t="s">
        <v>5</v>
      </c>
      <c r="H9" s="43" t="s">
        <v>7</v>
      </c>
      <c r="I9" s="44"/>
    </row>
    <row r="10" spans="1:9" s="1" customFormat="1" ht="36.75" customHeight="1" x14ac:dyDescent="0.25">
      <c r="A10" s="36"/>
      <c r="B10" s="40"/>
      <c r="C10" s="41"/>
      <c r="D10" s="41"/>
      <c r="E10" s="42"/>
      <c r="F10" s="36"/>
      <c r="G10" s="36"/>
      <c r="H10" s="18" t="s">
        <v>3</v>
      </c>
      <c r="I10" s="18" t="s">
        <v>4</v>
      </c>
    </row>
    <row r="11" spans="1:9" customFormat="1" ht="19.5" customHeight="1" x14ac:dyDescent="0.25">
      <c r="A11" s="15" t="s">
        <v>6</v>
      </c>
      <c r="B11" s="25" t="s">
        <v>12</v>
      </c>
      <c r="C11" s="26"/>
      <c r="D11" s="26"/>
      <c r="E11" s="27"/>
      <c r="F11" s="25"/>
      <c r="G11" s="26"/>
      <c r="H11" s="27"/>
      <c r="I11" s="21">
        <f>I12+I13</f>
        <v>90.182400000000001</v>
      </c>
    </row>
    <row r="12" spans="1:9" customFormat="1" ht="19.5" customHeight="1" x14ac:dyDescent="0.25">
      <c r="A12" s="5" t="s">
        <v>18</v>
      </c>
      <c r="B12" s="28" t="s">
        <v>14</v>
      </c>
      <c r="C12" s="29"/>
      <c r="D12" s="29"/>
      <c r="E12" s="30"/>
      <c r="F12" s="22" t="s">
        <v>11</v>
      </c>
      <c r="G12" s="22">
        <v>1</v>
      </c>
      <c r="H12" s="23">
        <v>73.92</v>
      </c>
      <c r="I12" s="24">
        <f>G12*H12</f>
        <v>73.92</v>
      </c>
    </row>
    <row r="13" spans="1:9" customFormat="1" ht="19.5" customHeight="1" x14ac:dyDescent="0.25">
      <c r="A13" s="5" t="s">
        <v>19</v>
      </c>
      <c r="B13" s="28" t="s">
        <v>13</v>
      </c>
      <c r="C13" s="29"/>
      <c r="D13" s="29"/>
      <c r="E13" s="30"/>
      <c r="F13" s="22"/>
      <c r="G13" s="22"/>
      <c r="H13" s="22"/>
      <c r="I13" s="24">
        <f>I12*0.22</f>
        <v>16.2624</v>
      </c>
    </row>
    <row r="14" spans="1:9" customFormat="1" ht="19.5" customHeight="1" x14ac:dyDescent="0.25">
      <c r="A14" s="15" t="s">
        <v>15</v>
      </c>
      <c r="B14" s="25" t="s">
        <v>16</v>
      </c>
      <c r="C14" s="26"/>
      <c r="D14" s="26"/>
      <c r="E14" s="27"/>
      <c r="F14" s="22" t="s">
        <v>10</v>
      </c>
      <c r="G14" s="22">
        <v>1</v>
      </c>
      <c r="H14" s="23">
        <v>108.33</v>
      </c>
      <c r="I14" s="16">
        <f>G14*H14</f>
        <v>108.33</v>
      </c>
    </row>
    <row r="15" spans="1:9" s="13" customFormat="1" ht="30.75" customHeight="1" x14ac:dyDescent="0.25">
      <c r="A15" s="17"/>
      <c r="B15" s="31" t="s">
        <v>9</v>
      </c>
      <c r="C15" s="32"/>
      <c r="D15" s="32"/>
      <c r="E15" s="33"/>
      <c r="F15" s="31"/>
      <c r="G15" s="32"/>
      <c r="H15" s="33"/>
      <c r="I15" s="14">
        <f>I11+I14</f>
        <v>198.51240000000001</v>
      </c>
    </row>
    <row r="16" spans="1:9" s="1" customFormat="1" x14ac:dyDescent="0.25">
      <c r="A16" s="6"/>
      <c r="B16" s="7"/>
      <c r="C16" s="6"/>
      <c r="D16" s="6"/>
      <c r="E16" s="6"/>
      <c r="F16" s="6"/>
      <c r="G16" s="6"/>
      <c r="H16" s="6"/>
      <c r="I16" s="8"/>
    </row>
    <row r="17" spans="1:9" s="1" customFormat="1" x14ac:dyDescent="0.25">
      <c r="A17" s="9"/>
      <c r="B17" s="10"/>
      <c r="C17" s="10"/>
      <c r="D17" s="10"/>
      <c r="E17" s="10"/>
      <c r="F17" s="10"/>
      <c r="G17" s="10"/>
      <c r="H17" s="10"/>
      <c r="I17" s="10"/>
    </row>
    <row r="18" spans="1:9" s="19" customFormat="1" x14ac:dyDescent="0.25">
      <c r="A18" s="11"/>
      <c r="B18" s="12"/>
      <c r="C18" s="12"/>
      <c r="D18" s="12"/>
      <c r="E18" s="12"/>
      <c r="F18" s="12"/>
      <c r="G18" s="12"/>
      <c r="H18" s="12"/>
      <c r="I18" s="12"/>
    </row>
    <row r="19" spans="1:9" x14ac:dyDescent="0.25">
      <c r="A19" s="11"/>
      <c r="B19" s="19" t="s">
        <v>23</v>
      </c>
      <c r="C19" s="19"/>
      <c r="D19" s="19"/>
      <c r="E19" s="19"/>
      <c r="F19" s="19"/>
      <c r="G19" s="19"/>
      <c r="H19" s="19" t="s">
        <v>24</v>
      </c>
      <c r="I19" s="19"/>
    </row>
    <row r="20" spans="1:9" x14ac:dyDescent="0.25">
      <c r="A20" s="11"/>
      <c r="B20" s="12"/>
      <c r="C20" s="12"/>
      <c r="D20" s="12"/>
      <c r="E20" s="12"/>
      <c r="F20" s="12"/>
      <c r="G20" s="12"/>
      <c r="H20" s="12"/>
      <c r="I20" s="12"/>
    </row>
    <row r="21" spans="1:9" x14ac:dyDescent="0.25">
      <c r="A21" s="11"/>
      <c r="B21" s="12"/>
      <c r="C21" s="12"/>
      <c r="D21" s="12"/>
      <c r="E21" s="12"/>
      <c r="F21" s="12"/>
      <c r="G21" s="12"/>
      <c r="H21" s="12"/>
      <c r="I21" s="12"/>
    </row>
  </sheetData>
  <mergeCells count="22">
    <mergeCell ref="B14:E14"/>
    <mergeCell ref="A4:D4"/>
    <mergeCell ref="F4:I4"/>
    <mergeCell ref="A1:D1"/>
    <mergeCell ref="F1:I1"/>
    <mergeCell ref="A2:D2"/>
    <mergeCell ref="F2:I2"/>
    <mergeCell ref="A3:D3"/>
    <mergeCell ref="F3:I3"/>
    <mergeCell ref="A6:I6"/>
    <mergeCell ref="A9:A10"/>
    <mergeCell ref="B9:E10"/>
    <mergeCell ref="F9:F10"/>
    <mergeCell ref="G9:G10"/>
    <mergeCell ref="A7:I7"/>
    <mergeCell ref="H9:I9"/>
    <mergeCell ref="B11:E11"/>
    <mergeCell ref="F11:H11"/>
    <mergeCell ref="B12:E12"/>
    <mergeCell ref="B13:E13"/>
    <mergeCell ref="B15:E15"/>
    <mergeCell ref="F15:H15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2023-07-27T13:25:36Z</cp:lastPrinted>
  <dcterms:created xsi:type="dcterms:W3CDTF">2023-04-12T06:20:48Z</dcterms:created>
  <dcterms:modified xsi:type="dcterms:W3CDTF">2023-07-27T13:25:38Z</dcterms:modified>
</cp:coreProperties>
</file>